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295" activeTab="4"/>
  </bookViews>
  <sheets>
    <sheet name="Zdroj" sheetId="1" r:id="rId1"/>
    <sheet name="07A_SNV-PP_REF" sheetId="7" r:id="rId2"/>
    <sheet name="07A_SNV-PP_140" sheetId="4" r:id="rId3"/>
    <sheet name="07A_SNV-PP_160_1" sheetId="5" r:id="rId4"/>
    <sheet name="07A_SNV-PP_160_2" sheetId="6" r:id="rId5"/>
  </sheets>
  <calcPr calcId="145621"/>
</workbook>
</file>

<file path=xl/calcChain.xml><?xml version="1.0" encoding="utf-8"?>
<calcChain xmlns="http://schemas.openxmlformats.org/spreadsheetml/2006/main">
  <c r="E73" i="5" l="1"/>
  <c r="J20" i="6" l="1"/>
  <c r="J20" i="4"/>
  <c r="J20" i="7"/>
  <c r="D39" i="6" l="1"/>
  <c r="D37" i="6"/>
  <c r="D39" i="5"/>
  <c r="D37" i="5"/>
  <c r="D37" i="4"/>
  <c r="D39" i="4"/>
  <c r="D49" i="7" l="1"/>
  <c r="D34" i="7" l="1"/>
  <c r="E34" i="7" s="1"/>
  <c r="D45" i="7"/>
  <c r="D46" i="7"/>
  <c r="D44" i="7" s="1"/>
  <c r="F44" i="7" s="1"/>
  <c r="D48" i="7"/>
  <c r="F48" i="7" s="1"/>
  <c r="E51" i="7"/>
  <c r="E70" i="7"/>
  <c r="E69" i="7"/>
  <c r="E68" i="7"/>
  <c r="E67" i="7"/>
  <c r="E65" i="7"/>
  <c r="E64" i="7"/>
  <c r="E63" i="7"/>
  <c r="E62" i="7"/>
  <c r="E61" i="7"/>
  <c r="E59" i="7"/>
  <c r="E58" i="7"/>
  <c r="E57" i="7"/>
  <c r="F56" i="7"/>
  <c r="E55" i="7"/>
  <c r="F54" i="7"/>
  <c r="E53" i="7"/>
  <c r="F52" i="7"/>
  <c r="F50" i="7"/>
  <c r="E49" i="7"/>
  <c r="D47" i="7"/>
  <c r="E47" i="7" s="1"/>
  <c r="E45" i="7"/>
  <c r="F42" i="7"/>
  <c r="E41" i="7"/>
  <c r="F40" i="7"/>
  <c r="E39" i="7"/>
  <c r="F38" i="7"/>
  <c r="E37" i="7"/>
  <c r="J17" i="7" s="1"/>
  <c r="F36" i="7"/>
  <c r="F35" i="7"/>
  <c r="D33" i="7"/>
  <c r="F33" i="7" s="1"/>
  <c r="D32" i="7"/>
  <c r="E32" i="7" s="1"/>
  <c r="F31" i="7"/>
  <c r="E30" i="7"/>
  <c r="E29" i="7"/>
  <c r="E28" i="7"/>
  <c r="E27" i="7"/>
  <c r="E26" i="7"/>
  <c r="F25" i="7"/>
  <c r="F24" i="7"/>
  <c r="E23" i="7"/>
  <c r="E22" i="7"/>
  <c r="E21" i="7"/>
  <c r="J19" i="7" s="1"/>
  <c r="F20" i="7"/>
  <c r="E19" i="7"/>
  <c r="E18" i="7"/>
  <c r="F17" i="7"/>
  <c r="F16" i="7"/>
  <c r="F15" i="7"/>
  <c r="E14" i="7"/>
  <c r="F13" i="7"/>
  <c r="F12" i="7"/>
  <c r="J18" i="7" s="1"/>
  <c r="E11" i="7"/>
  <c r="E10" i="7"/>
  <c r="E9" i="7"/>
  <c r="D33" i="6"/>
  <c r="D32" i="6"/>
  <c r="D36" i="6"/>
  <c r="D45" i="6"/>
  <c r="D47" i="6"/>
  <c r="D48" i="6"/>
  <c r="D32" i="5"/>
  <c r="D33" i="5"/>
  <c r="D36" i="5"/>
  <c r="D45" i="5"/>
  <c r="D47" i="5"/>
  <c r="D48" i="5"/>
  <c r="D33" i="4"/>
  <c r="D32" i="4"/>
  <c r="D36" i="4"/>
  <c r="D45" i="4"/>
  <c r="D47" i="4"/>
  <c r="D48" i="4"/>
  <c r="F46" i="7" l="1"/>
  <c r="J15" i="7" s="1"/>
  <c r="J16" i="7"/>
  <c r="J10" i="7"/>
  <c r="J11" i="7"/>
  <c r="F71" i="7"/>
  <c r="D43" i="7"/>
  <c r="E43" i="7" s="1"/>
  <c r="F25" i="6"/>
  <c r="F24" i="6"/>
  <c r="F25" i="5"/>
  <c r="F24" i="5"/>
  <c r="F25" i="4"/>
  <c r="F24" i="4"/>
  <c r="E71" i="7" l="1"/>
  <c r="J14" i="7"/>
  <c r="D65" i="6"/>
  <c r="D65" i="5"/>
  <c r="E73" i="7" l="1"/>
  <c r="K21" i="7" s="1"/>
  <c r="D51" i="6"/>
  <c r="D55" i="6"/>
  <c r="D41" i="6"/>
  <c r="D42" i="6"/>
  <c r="D52" i="6"/>
  <c r="D51" i="5"/>
  <c r="D55" i="5"/>
  <c r="D42" i="5"/>
  <c r="D52" i="5"/>
  <c r="D41" i="4"/>
  <c r="D51" i="4"/>
  <c r="D55" i="4"/>
  <c r="J12" i="7" l="1"/>
  <c r="J21" i="7"/>
  <c r="E45" i="6"/>
  <c r="D46" i="6"/>
  <c r="D44" i="6" s="1"/>
  <c r="F44" i="6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2" i="6"/>
  <c r="E41" i="6"/>
  <c r="F40" i="6"/>
  <c r="E39" i="6"/>
  <c r="F38" i="6"/>
  <c r="E37" i="6"/>
  <c r="J17" i="6" s="1"/>
  <c r="F36" i="6"/>
  <c r="D35" i="6"/>
  <c r="F35" i="6" s="1"/>
  <c r="D34" i="6"/>
  <c r="E34" i="6" s="1"/>
  <c r="F33" i="6"/>
  <c r="E32" i="6"/>
  <c r="F31" i="6"/>
  <c r="E30" i="6"/>
  <c r="E29" i="6"/>
  <c r="E28" i="6"/>
  <c r="E27" i="6"/>
  <c r="E26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E11" i="6"/>
  <c r="E10" i="6"/>
  <c r="J11" i="6" s="1"/>
  <c r="E9" i="6"/>
  <c r="E45" i="5"/>
  <c r="D46" i="5"/>
  <c r="F46" i="5" s="1"/>
  <c r="D34" i="4"/>
  <c r="E34" i="4" s="1"/>
  <c r="E45" i="4"/>
  <c r="D46" i="4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D43" i="5"/>
  <c r="E43" i="5" s="1"/>
  <c r="F42" i="5"/>
  <c r="E41" i="5"/>
  <c r="F40" i="5"/>
  <c r="E39" i="5"/>
  <c r="F38" i="5"/>
  <c r="E37" i="5"/>
  <c r="J17" i="5" s="1"/>
  <c r="F36" i="5"/>
  <c r="D35" i="5"/>
  <c r="F35" i="5" s="1"/>
  <c r="D34" i="5"/>
  <c r="E34" i="5" s="1"/>
  <c r="F33" i="5"/>
  <c r="E32" i="5"/>
  <c r="F31" i="5"/>
  <c r="E30" i="5"/>
  <c r="E29" i="5"/>
  <c r="E28" i="5"/>
  <c r="E27" i="5"/>
  <c r="E26" i="5"/>
  <c r="E23" i="5"/>
  <c r="E22" i="5"/>
  <c r="E21" i="5"/>
  <c r="J19" i="5" s="1"/>
  <c r="F20" i="5"/>
  <c r="E19" i="5"/>
  <c r="E18" i="5"/>
  <c r="F17" i="5"/>
  <c r="F16" i="5"/>
  <c r="F15" i="5"/>
  <c r="E14" i="5"/>
  <c r="F13" i="5"/>
  <c r="F12" i="5"/>
  <c r="J18" i="5" s="1"/>
  <c r="E11" i="5"/>
  <c r="E10" i="5"/>
  <c r="E9" i="5"/>
  <c r="F46" i="4"/>
  <c r="D35" i="4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2" i="4"/>
  <c r="E41" i="4"/>
  <c r="F40" i="4"/>
  <c r="E39" i="4"/>
  <c r="F38" i="4"/>
  <c r="E37" i="4"/>
  <c r="F36" i="4"/>
  <c r="F35" i="4"/>
  <c r="F33" i="4"/>
  <c r="E32" i="4"/>
  <c r="F31" i="4"/>
  <c r="E30" i="4"/>
  <c r="E29" i="4"/>
  <c r="E28" i="4"/>
  <c r="E27" i="4"/>
  <c r="E26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s="1"/>
  <c r="J17" i="4" l="1"/>
  <c r="J15" i="4"/>
  <c r="J18" i="4"/>
  <c r="J16" i="4"/>
  <c r="J10" i="6"/>
  <c r="J16" i="6"/>
  <c r="J15" i="6"/>
  <c r="J18" i="6"/>
  <c r="J11" i="5"/>
  <c r="J16" i="5"/>
  <c r="J15" i="5"/>
  <c r="J10" i="5"/>
  <c r="J22" i="7"/>
  <c r="F46" i="6"/>
  <c r="F71" i="6"/>
  <c r="D43" i="6"/>
  <c r="E43" i="6" s="1"/>
  <c r="E71" i="5"/>
  <c r="D44" i="5"/>
  <c r="F44" i="5" s="1"/>
  <c r="F71" i="5" s="1"/>
  <c r="D43" i="4"/>
  <c r="E43" i="4" s="1"/>
  <c r="D44" i="4"/>
  <c r="F44" i="4" s="1"/>
  <c r="F71" i="4" s="1"/>
  <c r="E71" i="4" l="1"/>
  <c r="E73" i="4" s="1"/>
  <c r="J14" i="4"/>
  <c r="E71" i="6"/>
  <c r="J14" i="6"/>
  <c r="J14" i="5"/>
  <c r="L21" i="7"/>
  <c r="L13" i="7"/>
  <c r="L20" i="7"/>
  <c r="L19" i="7"/>
  <c r="L18" i="7"/>
  <c r="L17" i="7"/>
  <c r="L11" i="7"/>
  <c r="L15" i="7"/>
  <c r="L10" i="7"/>
  <c r="L16" i="7"/>
  <c r="L14" i="7"/>
  <c r="L12" i="7"/>
  <c r="J20" i="5"/>
  <c r="E73" i="6" l="1"/>
  <c r="K21" i="6" s="1"/>
  <c r="L22" i="7"/>
  <c r="K21" i="4"/>
  <c r="J21" i="6" l="1"/>
  <c r="J12" i="6"/>
  <c r="K21" i="5"/>
  <c r="J21" i="4"/>
  <c r="J12" i="4"/>
  <c r="J22" i="6" l="1"/>
  <c r="L21" i="6"/>
  <c r="J21" i="5"/>
  <c r="J12" i="5"/>
  <c r="J22" i="4"/>
  <c r="L12" i="4" s="1"/>
  <c r="L20" i="6" l="1"/>
  <c r="L13" i="6"/>
  <c r="L17" i="6"/>
  <c r="L19" i="6"/>
  <c r="L11" i="6"/>
  <c r="L18" i="6"/>
  <c r="L15" i="6"/>
  <c r="L16" i="6"/>
  <c r="L10" i="6"/>
  <c r="L14" i="6"/>
  <c r="L12" i="6"/>
  <c r="J22" i="5"/>
  <c r="L12" i="5" s="1"/>
  <c r="L21" i="5"/>
  <c r="L21" i="4"/>
  <c r="L16" i="4"/>
  <c r="L15" i="4"/>
  <c r="L17" i="4"/>
  <c r="L18" i="4"/>
  <c r="L19" i="4"/>
  <c r="L14" i="4"/>
  <c r="L13" i="4"/>
  <c r="L11" i="4"/>
  <c r="L10" i="4"/>
  <c r="L20" i="4"/>
  <c r="L22" i="6" l="1"/>
  <c r="L11" i="5"/>
  <c r="L15" i="5"/>
  <c r="L17" i="5"/>
  <c r="L14" i="5"/>
  <c r="L13" i="5"/>
  <c r="L16" i="5"/>
  <c r="L20" i="5"/>
  <c r="L18" i="5"/>
  <c r="L10" i="5"/>
  <c r="L19" i="5"/>
  <c r="L22" i="4"/>
  <c r="L22" i="5" l="1"/>
</calcChain>
</file>

<file path=xl/sharedStrings.xml><?xml version="1.0" encoding="utf-8"?>
<sst xmlns="http://schemas.openxmlformats.org/spreadsheetml/2006/main" count="729" uniqueCount="106">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</sst>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0" zoomScale="85" zoomScaleNormal="85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0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6.11</v>
      </c>
      <c r="E9" s="32">
        <f>D9*Zdroj!D9</f>
        <v>1649.7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6.11</v>
      </c>
      <c r="E10" s="32">
        <f>D10*Zdroj!D10</f>
        <v>488.8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15705.1</v>
      </c>
      <c r="K10" s="43"/>
      <c r="L10" s="44">
        <f>J10/$J$22</f>
        <v>0.18414372266736218</v>
      </c>
    </row>
    <row r="11" spans="2:12" x14ac:dyDescent="0.25">
      <c r="B11" s="20" t="s">
        <v>6</v>
      </c>
      <c r="C11" s="21" t="s">
        <v>4</v>
      </c>
      <c r="D11" s="22">
        <v>6.11</v>
      </c>
      <c r="E11" s="32">
        <f>D11*Zdroj!D11</f>
        <v>3788.2000000000003</v>
      </c>
      <c r="F11" s="33"/>
      <c r="G11" s="23"/>
      <c r="H11" s="23">
        <v>22</v>
      </c>
      <c r="I11" s="41" t="s">
        <v>94</v>
      </c>
      <c r="J11" s="42">
        <f>SUM(E10:F10,E19:F19,E20:F20)</f>
        <v>2928</v>
      </c>
      <c r="K11" s="43"/>
      <c r="L11" s="44">
        <f t="shared" ref="L11:L21" si="0">J11/$J$22</f>
        <v>3.4331065702863171E-2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58.94999999999709</v>
      </c>
      <c r="K12" s="45"/>
      <c r="L12" s="44">
        <f t="shared" si="0"/>
        <v>6.9119409944797948E-4</v>
      </c>
    </row>
    <row r="13" spans="2:12" x14ac:dyDescent="0.25">
      <c r="B13" s="20" t="s">
        <v>8</v>
      </c>
      <c r="C13" s="21" t="s">
        <v>4</v>
      </c>
      <c r="D13" s="22">
        <v>7.45</v>
      </c>
      <c r="E13" s="33"/>
      <c r="F13" s="32">
        <f>D13*Zdroj!E13</f>
        <v>2682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6.11</v>
      </c>
      <c r="E14" s="32">
        <f>D14*Zdroj!D14</f>
        <v>855.40000000000009</v>
      </c>
      <c r="F14" s="33"/>
      <c r="G14" s="23"/>
      <c r="H14" s="23" t="s">
        <v>97</v>
      </c>
      <c r="I14" s="41" t="s">
        <v>98</v>
      </c>
      <c r="J14" s="38">
        <f>SUM(E43:F43,E44:F44)</f>
        <v>5595.5000000000055</v>
      </c>
      <c r="K14" s="47"/>
      <c r="L14" s="44">
        <f t="shared" si="0"/>
        <v>6.5607745266520176E-2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15631.500000000024</v>
      </c>
      <c r="K15" s="47"/>
      <c r="L15" s="44">
        <f t="shared" si="0"/>
        <v>0.18328075598849264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11037.5</v>
      </c>
      <c r="K16" s="47"/>
      <c r="L16" s="44">
        <f t="shared" si="0"/>
        <v>0.1294156891036039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8511.4</v>
      </c>
      <c r="K17" s="43"/>
      <c r="L17" s="44">
        <f t="shared" si="0"/>
        <v>9.9796937371362568E-2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20970.2</v>
      </c>
      <c r="K18" s="43"/>
      <c r="L18" s="44">
        <f t="shared" si="0"/>
        <v>0.24587749795156466</v>
      </c>
    </row>
    <row r="19" spans="2:12" ht="30" x14ac:dyDescent="0.25">
      <c r="B19" s="20" t="s">
        <v>68</v>
      </c>
      <c r="C19" s="21" t="s">
        <v>4</v>
      </c>
      <c r="D19" s="22">
        <v>6.11</v>
      </c>
      <c r="E19" s="32">
        <f>D19*Zdroj!D19</f>
        <v>427.70000000000005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3704.65</v>
      </c>
      <c r="K19" s="43"/>
      <c r="L19" s="44">
        <f t="shared" si="0"/>
        <v>4.3437357430366141E-2</v>
      </c>
    </row>
    <row r="20" spans="2:12" ht="30" x14ac:dyDescent="0.25">
      <c r="B20" s="20" t="s">
        <v>65</v>
      </c>
      <c r="C20" s="21" t="s">
        <v>4</v>
      </c>
      <c r="D20" s="22">
        <v>7.45</v>
      </c>
      <c r="E20" s="33"/>
      <c r="F20" s="32">
        <f>D20*Zdroj!E20</f>
        <v>2011.5</v>
      </c>
      <c r="H20" s="23">
        <v>37</v>
      </c>
      <c r="I20" s="41" t="s">
        <v>104</v>
      </c>
      <c r="J20" s="42">
        <f>SUM(H20:I20,E72:F72)</f>
        <v>1026.4864026000141</v>
      </c>
      <c r="K20" s="43"/>
      <c r="L20" s="44">
        <f t="shared" si="0"/>
        <v>1.2035646219520746E-2</v>
      </c>
    </row>
    <row r="21" spans="2:12" x14ac:dyDescent="0.25">
      <c r="B21" s="20" t="s">
        <v>15</v>
      </c>
      <c r="C21" s="21" t="s">
        <v>4</v>
      </c>
      <c r="D21" s="22">
        <v>6.11</v>
      </c>
      <c r="E21" s="32">
        <f>D21*Zdroj!D21</f>
        <v>91.65</v>
      </c>
      <c r="F21" s="33"/>
      <c r="G21" s="23"/>
      <c r="H21" s="23">
        <v>39</v>
      </c>
      <c r="I21" s="41" t="s">
        <v>95</v>
      </c>
      <c r="J21" s="42">
        <f>K21*2</f>
        <v>117.89999999999418</v>
      </c>
      <c r="K21" s="48">
        <f>(E73-SUM(J14:J20,J10:J11))/3</f>
        <v>58.94999999999709</v>
      </c>
      <c r="L21" s="44">
        <f t="shared" si="0"/>
        <v>1.382388198895959E-3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85287.186402600026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7.45</v>
      </c>
      <c r="E25" s="33"/>
      <c r="F25" s="32">
        <f>D25*Zdroj!E25</f>
        <v>3576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1.6</v>
      </c>
      <c r="E28" s="32">
        <f>D28*Zdroj!D28</f>
        <v>12800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6.11</v>
      </c>
      <c r="E30" s="32">
        <f>D30*Zdroj!D30</f>
        <v>213.85000000000002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7.45</v>
      </c>
      <c r="E31" s="33"/>
      <c r="F31" s="32">
        <f>D31*Zdroj!E30</f>
        <v>1117.5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700*2+650*2+1650*2*2+1250*2</f>
        <v>11800</v>
      </c>
      <c r="E32" s="32">
        <f>D32*Zdroj!D31</f>
        <v>4720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2300*2*2</f>
        <v>9200</v>
      </c>
      <c r="E33" s="33"/>
      <c r="F33" s="32">
        <f>D33*Zdroj!E31</f>
        <v>3220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240*2+410+630+630+50</f>
        <v>2200</v>
      </c>
      <c r="E34" s="32">
        <f>D34*Zdroj!D32</f>
        <v>1980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6.1099999999999852</v>
      </c>
      <c r="E43" s="32">
        <f>D43*Zdroj!D38</f>
        <v>3360.4999999999918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7.4500000000000455</v>
      </c>
      <c r="E44" s="33"/>
      <c r="F44" s="32">
        <f>D44*Zdroj!E39</f>
        <v>2235.0000000000136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(172.7-167)+(174.6-174.19)</f>
        <v>6.1099999999999852</v>
      </c>
      <c r="E45" s="32">
        <f>D45*Zdroj!D40</f>
        <v>6109.9999999999854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5*(174.19-172.7)</f>
        <v>7.4500000000000455</v>
      </c>
      <c r="E46" s="33"/>
      <c r="F46" s="32">
        <f>D46*Zdroj!E41</f>
        <v>5215.0000000000318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2*((172.7-167)+(174.6-174.19))</f>
        <v>12.21999999999997</v>
      </c>
      <c r="E47" s="32">
        <f>D47*Zdroj!D42</f>
        <v>2443.9999999999941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5*(174.19-172.7)</f>
        <v>7.4500000000000455</v>
      </c>
      <c r="E48" s="33"/>
      <c r="F48" s="32">
        <f>D48*Zdroj!E42</f>
        <v>1862.5000000000114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40+92+80+60+300+345+84</f>
        <v>1001</v>
      </c>
      <c r="E49" s="32">
        <f>D49*Zdroj!D43</f>
        <v>2602.6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2208</v>
      </c>
      <c r="E50" s="33"/>
      <c r="F50" s="32">
        <f>D50*Zdroj!E43</f>
        <v>5740.8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43437.399999999965</v>
      </c>
      <c r="F71" s="34">
        <f>SUM(F9:F70)</f>
        <v>40860.300000000061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989.48640260001412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85287.18640260004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9" zoomScale="85" zoomScaleNormal="85" workbookViewId="0">
      <selection activeCell="A76" sqref="A76:XFD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3.85546875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5.7539999999999996</v>
      </c>
      <c r="E9" s="32">
        <f>D9*Zdroj!D9</f>
        <v>1553.58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5.7539999999999996</v>
      </c>
      <c r="E10" s="32">
        <f>D10*Zdroj!D10</f>
        <v>460.31999999999994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15559.14</v>
      </c>
      <c r="K10" s="43"/>
      <c r="L10" s="44">
        <f>J10/$J$22</f>
        <v>0.12725917873002729</v>
      </c>
    </row>
    <row r="11" spans="2:12" x14ac:dyDescent="0.25">
      <c r="B11" s="20" t="s">
        <v>6</v>
      </c>
      <c r="C11" s="21" t="s">
        <v>4</v>
      </c>
      <c r="D11" s="22">
        <v>5.7539999999999996</v>
      </c>
      <c r="E11" s="32">
        <f>D11*Zdroj!D11</f>
        <v>3567.4799999999996</v>
      </c>
      <c r="F11" s="33"/>
      <c r="G11" s="23"/>
      <c r="H11" s="23">
        <v>22</v>
      </c>
      <c r="I11" s="41" t="s">
        <v>94</v>
      </c>
      <c r="J11" s="42">
        <f>SUM(E10:F10,E19:F19,E20:F20)</f>
        <v>2942.1</v>
      </c>
      <c r="K11" s="43"/>
      <c r="L11" s="44">
        <f t="shared" ref="L11:L21" si="0">J11/$J$22</f>
        <v>2.4063619823564367E-2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54.796666666666475</v>
      </c>
      <c r="K12" s="45"/>
      <c r="L12" s="44">
        <f t="shared" si="0"/>
        <v>4.4818536224643769E-4</v>
      </c>
    </row>
    <row r="13" spans="2:12" x14ac:dyDescent="0.25">
      <c r="B13" s="20" t="s">
        <v>8</v>
      </c>
      <c r="C13" s="21" t="s">
        <v>4</v>
      </c>
      <c r="D13" s="22">
        <v>7.7</v>
      </c>
      <c r="E13" s="33"/>
      <c r="F13" s="32">
        <f>D13*Zdroj!E13</f>
        <v>2772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5.7539999999999996</v>
      </c>
      <c r="E14" s="32">
        <f>D14*Zdroj!D14</f>
        <v>805.56</v>
      </c>
      <c r="F14" s="33"/>
      <c r="G14" s="23"/>
      <c r="H14" s="23" t="s">
        <v>97</v>
      </c>
      <c r="I14" s="41" t="s">
        <v>98</v>
      </c>
      <c r="J14" s="38">
        <f>SUM(E43:F43,E44:F44)</f>
        <v>5474.700000000008</v>
      </c>
      <c r="K14" s="47"/>
      <c r="L14" s="44">
        <f t="shared" si="0"/>
        <v>4.4777913547489223E-2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15823.000000000029</v>
      </c>
      <c r="K15" s="47"/>
      <c r="L15" s="44">
        <f t="shared" si="0"/>
        <v>0.12941730616507247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11231</v>
      </c>
      <c r="K16" s="47"/>
      <c r="L16" s="44">
        <f t="shared" si="0"/>
        <v>9.1859051099028394E-2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44954.8</v>
      </c>
      <c r="K17" s="43"/>
      <c r="L17" s="44">
        <f t="shared" si="0"/>
        <v>0.36768811952155656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20839.48</v>
      </c>
      <c r="K18" s="43"/>
      <c r="L18" s="44">
        <f t="shared" si="0"/>
        <v>0.17044740968722111</v>
      </c>
    </row>
    <row r="19" spans="2:12" ht="30" x14ac:dyDescent="0.25">
      <c r="B19" s="20" t="s">
        <v>68</v>
      </c>
      <c r="C19" s="21" t="s">
        <v>4</v>
      </c>
      <c r="D19" s="22">
        <v>5.7539999999999996</v>
      </c>
      <c r="E19" s="32">
        <f>D19*Zdroj!D19</f>
        <v>402.78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3819.31</v>
      </c>
      <c r="K19" s="43"/>
      <c r="L19" s="44">
        <f t="shared" si="0"/>
        <v>3.1238375251805728E-2</v>
      </c>
    </row>
    <row r="20" spans="2:12" ht="30" x14ac:dyDescent="0.25">
      <c r="B20" s="20" t="s">
        <v>65</v>
      </c>
      <c r="C20" s="21" t="s">
        <v>4</v>
      </c>
      <c r="D20" s="22">
        <v>7.7</v>
      </c>
      <c r="E20" s="33"/>
      <c r="F20" s="32">
        <f>D20*Zdroj!E20</f>
        <v>2079</v>
      </c>
      <c r="H20" s="23">
        <v>37</v>
      </c>
      <c r="I20" s="41" t="s">
        <v>104</v>
      </c>
      <c r="J20" s="42">
        <f>SUM(H20:I20,E72:F72)</f>
        <v>1455.4809999999707</v>
      </c>
      <c r="K20" s="43"/>
      <c r="L20" s="44">
        <f t="shared" si="0"/>
        <v>1.1904470087495525E-2</v>
      </c>
    </row>
    <row r="21" spans="2:12" x14ac:dyDescent="0.25">
      <c r="B21" s="20" t="s">
        <v>15</v>
      </c>
      <c r="C21" s="21" t="s">
        <v>4</v>
      </c>
      <c r="D21" s="22">
        <v>5.7539999999999996</v>
      </c>
      <c r="E21" s="32">
        <f>D21*Zdroj!D21</f>
        <v>86.309999999999988</v>
      </c>
      <c r="F21" s="33"/>
      <c r="G21" s="23"/>
      <c r="H21" s="23">
        <v>39</v>
      </c>
      <c r="I21" s="41" t="s">
        <v>95</v>
      </c>
      <c r="J21" s="42">
        <f>K21*2</f>
        <v>109.59333333333295</v>
      </c>
      <c r="K21" s="48">
        <f>(E73-SUM(J14:J20,J10:J11))/3</f>
        <v>54.796666666666475</v>
      </c>
      <c r="L21" s="44">
        <f t="shared" si="0"/>
        <v>8.9637072449287537E-4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122263.40100000001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7.7</v>
      </c>
      <c r="E25" s="33"/>
      <c r="F25" s="32">
        <f>D25*Zdroj!E25</f>
        <v>3696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1.6</v>
      </c>
      <c r="E28" s="32">
        <f>D28*Zdroj!D28</f>
        <v>12800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5.7539999999999996</v>
      </c>
      <c r="E30" s="32">
        <f>D30*Zdroj!D30</f>
        <v>201.39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7.7</v>
      </c>
      <c r="E31" s="33"/>
      <c r="F31" s="32">
        <f>D31*Zdroj!E30</f>
        <v>1155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700*2+650*2+1650*2*2+1250*2</f>
        <v>11800</v>
      </c>
      <c r="E32" s="32">
        <f>D32*Zdroj!D31</f>
        <v>4720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2300*2*2</f>
        <v>9200</v>
      </c>
      <c r="E33" s="33"/>
      <c r="F33" s="32">
        <f>D33*Zdroj!E31</f>
        <v>3220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(380+380+400)</f>
        <v>1160</v>
      </c>
      <c r="E34" s="32">
        <f>D34*Zdroj!D32</f>
        <v>1044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520</f>
        <v>520</v>
      </c>
      <c r="E35" s="33"/>
      <c r="F35" s="32">
        <f>D35*Zdroj!E33</f>
        <v>572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250*4</f>
        <v>1000</v>
      </c>
      <c r="E36" s="33"/>
      <c r="F36" s="32">
        <f>D36*Zdroj!E34</f>
        <v>520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2*(100*4+80*6+60*3)</f>
        <v>2120</v>
      </c>
      <c r="E37" s="32">
        <f>D37*Zdroj!D35</f>
        <v>1484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2*(90*7+300*9+300*6+350*8+1060*8)</f>
        <v>32820</v>
      </c>
      <c r="E39" s="32">
        <f>D39*Zdroj!D36</f>
        <v>26256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60</f>
        <v>60</v>
      </c>
      <c r="E41" s="32">
        <f>D41*Zdroj!D37</f>
        <v>264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5.7539999999999907</v>
      </c>
      <c r="E43" s="32">
        <f>D43*Zdroj!D38</f>
        <v>3164.6999999999948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7.7000000000000455</v>
      </c>
      <c r="E44" s="33"/>
      <c r="F44" s="32">
        <f>D44*Zdroj!E39</f>
        <v>2310.0000000000136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(172.362-167)+(174.679-174.287)</f>
        <v>5.7539999999999907</v>
      </c>
      <c r="E45" s="32">
        <f>D45*Zdroj!D40</f>
        <v>5753.9999999999909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4*(174.287-172.362)</f>
        <v>7.7000000000000455</v>
      </c>
      <c r="E46" s="33"/>
      <c r="F46" s="32">
        <f>D46*Zdroj!E41</f>
        <v>5390.0000000000318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2*((172.7-167)+(174.6-174.19))</f>
        <v>12.21999999999997</v>
      </c>
      <c r="E47" s="32">
        <f>D47*Zdroj!D42</f>
        <v>2443.9999999999941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6*(174.19-172.7)</f>
        <v>8.9400000000000546</v>
      </c>
      <c r="E48" s="33"/>
      <c r="F48" s="32">
        <f>D48*Zdroj!E42</f>
        <v>2235.0000000000136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(40+40+960+1650+130+60+300+900+30)</f>
        <v>4110</v>
      </c>
      <c r="E51" s="32">
        <f>D51*Zdroj!D44</f>
        <v>10686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2208</v>
      </c>
      <c r="E52" s="33"/>
      <c r="F52" s="32">
        <f>D52*Zdroj!E44</f>
        <v>5740.8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1+1</f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77515.119999999981</v>
      </c>
      <c r="F71" s="34">
        <f>SUM(F9:F70)</f>
        <v>43329.800000000061</v>
      </c>
      <c r="G71" s="23"/>
      <c r="H71" s="23"/>
      <c r="I71" s="14">
        <v>122263.40100000001</v>
      </c>
    </row>
    <row r="72" spans="2:9" x14ac:dyDescent="0.25">
      <c r="B72" s="20" t="s">
        <v>105</v>
      </c>
      <c r="C72" s="21" t="s">
        <v>60</v>
      </c>
      <c r="D72" s="25"/>
      <c r="E72" s="35">
        <v>1418.4809999999707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122263.40100000001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6" zoomScale="85" zoomScaleNormal="85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2.7109375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5.2670000000000003</v>
      </c>
      <c r="E9" s="32">
        <f>D9*Zdroj!D9</f>
        <v>1422.0900000000001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5.2670000000000003</v>
      </c>
      <c r="E10" s="32">
        <f>D10*Zdroj!D10</f>
        <v>421.36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15359.470000000001</v>
      </c>
      <c r="K10" s="43"/>
      <c r="L10" s="44">
        <f>J10/$J$22</f>
        <v>9.2766203488249321E-2</v>
      </c>
    </row>
    <row r="11" spans="2:12" x14ac:dyDescent="0.25">
      <c r="B11" s="20" t="s">
        <v>6</v>
      </c>
      <c r="C11" s="21" t="s">
        <v>4</v>
      </c>
      <c r="D11" s="22">
        <v>5.2670000000000003</v>
      </c>
      <c r="E11" s="32">
        <f>D11*Zdroj!D11</f>
        <v>3265.5400000000004</v>
      </c>
      <c r="F11" s="33"/>
      <c r="G11" s="23"/>
      <c r="H11" s="23">
        <v>22</v>
      </c>
      <c r="I11" s="41" t="s">
        <v>94</v>
      </c>
      <c r="J11" s="42">
        <f>SUM(E10:F10,E19:F19,E20:F20)</f>
        <v>2833.1400000000003</v>
      </c>
      <c r="K11" s="43"/>
      <c r="L11" s="44">
        <f t="shared" ref="L11:L21" si="0">J11/$J$22</f>
        <v>1.7111244186856625E-2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49.115000000000386</v>
      </c>
      <c r="K12" s="45"/>
      <c r="L12" s="44">
        <f t="shared" si="0"/>
        <v>2.9663862648420821E-4</v>
      </c>
    </row>
    <row r="13" spans="2:12" x14ac:dyDescent="0.25">
      <c r="B13" s="20" t="s">
        <v>8</v>
      </c>
      <c r="C13" s="21" t="s">
        <v>4</v>
      </c>
      <c r="D13" s="22">
        <v>7.5679999999999996</v>
      </c>
      <c r="E13" s="33"/>
      <c r="F13" s="32">
        <f>D13*Zdroj!E13</f>
        <v>2724.48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5.2670000000000003</v>
      </c>
      <c r="E14" s="32">
        <f>D14*Zdroj!D14</f>
        <v>737.38</v>
      </c>
      <c r="F14" s="33"/>
      <c r="G14" s="23"/>
      <c r="H14" s="23" t="s">
        <v>97</v>
      </c>
      <c r="I14" s="41" t="s">
        <v>98</v>
      </c>
      <c r="J14" s="38">
        <f>SUM(E43:F43,E44:F44)</f>
        <v>5167.2499999999927</v>
      </c>
      <c r="K14" s="47"/>
      <c r="L14" s="44">
        <f t="shared" si="0"/>
        <v>3.1208509471658569E-2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15243.599999999991</v>
      </c>
      <c r="K15" s="47"/>
      <c r="L15" s="44">
        <f t="shared" si="0"/>
        <v>9.206638637228215E-2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9439.2000000000007</v>
      </c>
      <c r="K16" s="47"/>
      <c r="L16" s="44">
        <f t="shared" si="0"/>
        <v>5.7009698118898833E-2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90603.4</v>
      </c>
      <c r="K17" s="43"/>
      <c r="L17" s="44">
        <f t="shared" si="0"/>
        <v>0.54721506934335939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21070.02</v>
      </c>
      <c r="K18" s="43"/>
      <c r="L18" s="44">
        <f t="shared" si="0"/>
        <v>0.12725606826417077</v>
      </c>
    </row>
    <row r="19" spans="2:12" ht="30" x14ac:dyDescent="0.25">
      <c r="B19" s="20" t="s">
        <v>68</v>
      </c>
      <c r="C19" s="21" t="s">
        <v>4</v>
      </c>
      <c r="D19" s="22">
        <v>5.2670000000000003</v>
      </c>
      <c r="E19" s="32">
        <f>D19*Zdroj!D19</f>
        <v>368.69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3750.47</v>
      </c>
      <c r="K19" s="43"/>
      <c r="L19" s="44">
        <f t="shared" si="0"/>
        <v>2.2651619046527936E-2</v>
      </c>
    </row>
    <row r="20" spans="2:12" ht="30" x14ac:dyDescent="0.25">
      <c r="B20" s="20" t="s">
        <v>65</v>
      </c>
      <c r="C20" s="21" t="s">
        <v>4</v>
      </c>
      <c r="D20" s="22">
        <v>7.5670000000000002</v>
      </c>
      <c r="E20" s="33"/>
      <c r="F20" s="32">
        <f>D20*Zdroj!E20</f>
        <v>2043.0900000000001</v>
      </c>
      <c r="H20" s="23">
        <v>37</v>
      </c>
      <c r="I20" s="41" t="s">
        <v>104</v>
      </c>
      <c r="J20" s="42">
        <f>SUM(H20:I20,E72:F72)</f>
        <v>1957.9342055099914</v>
      </c>
      <c r="K20" s="43"/>
      <c r="L20" s="44">
        <f t="shared" si="0"/>
        <v>1.1825285828543799E-2</v>
      </c>
    </row>
    <row r="21" spans="2:12" x14ac:dyDescent="0.25">
      <c r="B21" s="20" t="s">
        <v>15</v>
      </c>
      <c r="C21" s="21" t="s">
        <v>4</v>
      </c>
      <c r="D21" s="22">
        <v>5.2670000000000003</v>
      </c>
      <c r="E21" s="32">
        <f>D21*Zdroj!D21</f>
        <v>79.00500000000001</v>
      </c>
      <c r="F21" s="33"/>
      <c r="G21" s="23"/>
      <c r="H21" s="23">
        <v>39</v>
      </c>
      <c r="I21" s="41" t="s">
        <v>95</v>
      </c>
      <c r="J21" s="42">
        <f>K21*2</f>
        <v>98.230000000000771</v>
      </c>
      <c r="K21" s="48">
        <f>(E73-SUM(J14:J20,J10:J11))/3</f>
        <v>49.115000000000386</v>
      </c>
      <c r="L21" s="44">
        <f t="shared" si="0"/>
        <v>5.9327725296841642E-4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165571.82920550997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7.5670000000000002</v>
      </c>
      <c r="E25" s="33"/>
      <c r="F25" s="32">
        <f>D25*Zdroj!E25</f>
        <v>3632.16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0.46100000000000002</v>
      </c>
      <c r="E26" s="32">
        <f>D26*Zdroj!D26</f>
        <v>2.3050000000000002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1.6</v>
      </c>
      <c r="E27" s="32">
        <f>D27*Zdroj!D27</f>
        <v>11680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2</v>
      </c>
      <c r="E29" s="32">
        <f>D29*Zdroj!D29</f>
        <v>3400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5.2670000000000003</v>
      </c>
      <c r="E30" s="32">
        <f>D30*Zdroj!D30</f>
        <v>184.345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7.5679999999999996</v>
      </c>
      <c r="E31" s="33"/>
      <c r="F31" s="32">
        <f>D31*Zdroj!E30</f>
        <v>1135.2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500*2+3000*2+700*2</f>
        <v>8400</v>
      </c>
      <c r="E32" s="32">
        <f>D32*Zdroj!D31</f>
        <v>3360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2250*2*2</f>
        <v>9000</v>
      </c>
      <c r="E33" s="33"/>
      <c r="F33" s="32">
        <f>D33*Zdroj!E31</f>
        <v>3150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(380+400)</f>
        <v>780</v>
      </c>
      <c r="E34" s="32">
        <f>D34*Zdroj!D32</f>
        <v>702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520</f>
        <v>520</v>
      </c>
      <c r="E35" s="33"/>
      <c r="F35" s="32">
        <f>D35*Zdroj!E33</f>
        <v>572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250*4</f>
        <v>1000</v>
      </c>
      <c r="E36" s="33"/>
      <c r="F36" s="32">
        <f>D36*Zdroj!E34</f>
        <v>520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2*(110*5)</f>
        <v>1100</v>
      </c>
      <c r="E37" s="32">
        <f>D37*Zdroj!D35</f>
        <v>770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2*(260*8+400*9+1200*12+300*9+500*9)</f>
        <v>54560</v>
      </c>
      <c r="E39" s="32">
        <f>D39*Zdroj!D36</f>
        <v>43648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100</v>
      </c>
      <c r="E41" s="32">
        <f>D41*Zdroj!D37</f>
        <v>440.00000000000006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100</f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5.2669999999999959</v>
      </c>
      <c r="E43" s="32">
        <f>D43*Zdroj!D38</f>
        <v>2896.8499999999976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7.5679999999999836</v>
      </c>
      <c r="E44" s="33"/>
      <c r="F44" s="32">
        <f>D44*Zdroj!E39</f>
        <v>2270.3999999999951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(171.876-167)+(174.159-173.768)</f>
        <v>5.2669999999999959</v>
      </c>
      <c r="E45" s="32">
        <f>D45*Zdroj!D40</f>
        <v>5266.9999999999964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4*(173.768-171.876)</f>
        <v>7.5679999999999836</v>
      </c>
      <c r="E46" s="33"/>
      <c r="F46" s="32">
        <f>D46*Zdroj!E41</f>
        <v>5297.5999999999885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2*((172.7-167)+(174.6-174.19))</f>
        <v>12.21999999999997</v>
      </c>
      <c r="E47" s="32">
        <f>D47*Zdroj!D42</f>
        <v>2443.9999999999941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6*(174.19-172.7)</f>
        <v>8.9400000000000546</v>
      </c>
      <c r="E48" s="33"/>
      <c r="F48" s="32">
        <f>D48*Zdroj!E42</f>
        <v>2235.0000000000136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(3470+3140+125+1030)</f>
        <v>7765</v>
      </c>
      <c r="E51" s="32">
        <f>D51*Zdroj!D44</f>
        <v>20189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f>2112</f>
        <v>2112</v>
      </c>
      <c r="E52" s="33"/>
      <c r="F52" s="32">
        <f>D52*Zdroj!E44</f>
        <v>5491.2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</f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461</v>
      </c>
      <c r="E61" s="32">
        <f>D61*Zdroj!D51</f>
        <v>13830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461</v>
      </c>
      <c r="E65" s="32">
        <f>D65*Zdroj!D55</f>
        <v>553.19999999999993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120939.76499999998</v>
      </c>
      <c r="F71" s="34">
        <f>SUM(F9:F70)</f>
        <v>42711.13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1920.9342055099914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165571.82920550997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6" zoomScale="85" zoomScaleNormal="85" workbookViewId="0">
      <selection activeCell="F79" sqref="F7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2.28515625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5.2510000000000003</v>
      </c>
      <c r="E9" s="32">
        <f>D9*Zdroj!D9</f>
        <v>1417.77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5.2510000000000003</v>
      </c>
      <c r="E10" s="32">
        <f>D10*Zdroj!D10</f>
        <v>420.08000000000004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15352.91</v>
      </c>
      <c r="K10" s="43"/>
      <c r="L10" s="44">
        <f>J10/$J$22</f>
        <v>9.9058952628462676E-2</v>
      </c>
    </row>
    <row r="11" spans="2:12" x14ac:dyDescent="0.25">
      <c r="B11" s="20" t="s">
        <v>6</v>
      </c>
      <c r="C11" s="21" t="s">
        <v>4</v>
      </c>
      <c r="D11" s="22">
        <v>5.2510000000000003</v>
      </c>
      <c r="E11" s="32">
        <f>D11*Zdroj!D11</f>
        <v>3255.6200000000003</v>
      </c>
      <c r="F11" s="33"/>
      <c r="G11" s="23"/>
      <c r="H11" s="23">
        <v>22</v>
      </c>
      <c r="I11" s="41" t="s">
        <v>94</v>
      </c>
      <c r="J11" s="42">
        <f>SUM(E10:F10,E19:F19,E20:F20)</f>
        <v>2913.09</v>
      </c>
      <c r="K11" s="43"/>
      <c r="L11" s="44">
        <f t="shared" ref="L11:L21" si="0">J11/$J$22</f>
        <v>1.8795631858224162E-2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48.928333333344199</v>
      </c>
      <c r="K12" s="45"/>
      <c r="L12" s="44">
        <f t="shared" si="0"/>
        <v>3.1569190816968078E-4</v>
      </c>
    </row>
    <row r="13" spans="2:12" x14ac:dyDescent="0.25">
      <c r="B13" s="20" t="s">
        <v>8</v>
      </c>
      <c r="C13" s="21" t="s">
        <v>4</v>
      </c>
      <c r="D13" s="22">
        <v>7.8719999999999999</v>
      </c>
      <c r="E13" s="33"/>
      <c r="F13" s="32">
        <f>D13*Zdroj!E13</f>
        <v>2833.92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5.2510000000000003</v>
      </c>
      <c r="E14" s="32">
        <f>D14*Zdroj!D14</f>
        <v>735.1400000000001</v>
      </c>
      <c r="F14" s="33"/>
      <c r="G14" s="23"/>
      <c r="H14" s="23" t="s">
        <v>97</v>
      </c>
      <c r="I14" s="41" t="s">
        <v>98</v>
      </c>
      <c r="J14" s="38">
        <f>SUM(E43:F43,E44:F44)</f>
        <v>5249.6499999999896</v>
      </c>
      <c r="K14" s="47"/>
      <c r="L14" s="44">
        <f t="shared" si="0"/>
        <v>3.3871417904879797E-2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15440.399999999983</v>
      </c>
      <c r="K15" s="47"/>
      <c r="L15" s="44">
        <f t="shared" si="0"/>
        <v>9.96234493763406E-2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9484.7999999999993</v>
      </c>
      <c r="K16" s="47"/>
      <c r="L16" s="44">
        <f t="shared" si="0"/>
        <v>6.1197151151830026E-2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79498.400000000009</v>
      </c>
      <c r="K17" s="43"/>
      <c r="L17" s="44">
        <f t="shared" si="0"/>
        <v>0.51293391543613409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21169.54</v>
      </c>
      <c r="K18" s="43"/>
      <c r="L18" s="44">
        <f t="shared" si="0"/>
        <v>0.13658859851496202</v>
      </c>
    </row>
    <row r="19" spans="2:12" ht="30" x14ac:dyDescent="0.25">
      <c r="B19" s="20" t="s">
        <v>68</v>
      </c>
      <c r="C19" s="21" t="s">
        <v>4</v>
      </c>
      <c r="D19" s="22">
        <v>5.2510000000000003</v>
      </c>
      <c r="E19" s="32">
        <f>D19*Zdroj!D19</f>
        <v>367.57000000000005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3896.895</v>
      </c>
      <c r="K19" s="43"/>
      <c r="L19" s="44">
        <f t="shared" si="0"/>
        <v>2.5143268422930444E-2</v>
      </c>
    </row>
    <row r="20" spans="2:12" ht="30" x14ac:dyDescent="0.25">
      <c r="B20" s="20" t="s">
        <v>65</v>
      </c>
      <c r="C20" s="21" t="s">
        <v>4</v>
      </c>
      <c r="D20" s="22">
        <v>7.8719999999999999</v>
      </c>
      <c r="E20" s="33"/>
      <c r="F20" s="32">
        <f>D20*Zdroj!E20</f>
        <v>2125.44</v>
      </c>
      <c r="H20" s="23">
        <v>37</v>
      </c>
      <c r="I20" s="41" t="s">
        <v>104</v>
      </c>
      <c r="J20" s="42">
        <f>SUM(H20:I20,E72:F72)</f>
        <v>1835.136800000022</v>
      </c>
      <c r="K20" s="43"/>
      <c r="L20" s="44">
        <f t="shared" si="0"/>
        <v>1.1840538981727293E-2</v>
      </c>
    </row>
    <row r="21" spans="2:12" x14ac:dyDescent="0.25">
      <c r="B21" s="20" t="s">
        <v>15</v>
      </c>
      <c r="C21" s="21" t="s">
        <v>4</v>
      </c>
      <c r="D21" s="22">
        <v>5.2510000000000003</v>
      </c>
      <c r="E21" s="32">
        <f>D21*Zdroj!D21</f>
        <v>78.765000000000001</v>
      </c>
      <c r="F21" s="33"/>
      <c r="G21" s="23"/>
      <c r="H21" s="23">
        <v>39</v>
      </c>
      <c r="I21" s="41" t="s">
        <v>95</v>
      </c>
      <c r="J21" s="42">
        <f>K21*2</f>
        <v>97.856666666688398</v>
      </c>
      <c r="K21" s="48">
        <f>(E73-SUM(J14:J20,J10:J11))/3</f>
        <v>48.928333333344199</v>
      </c>
      <c r="L21" s="44">
        <f t="shared" si="0"/>
        <v>6.3138381633936157E-4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154987.60680000001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7.8719999999999999</v>
      </c>
      <c r="E25" s="33"/>
      <c r="F25" s="32">
        <f>D25*Zdroj!E25</f>
        <v>3778.56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0.51400000000000001</v>
      </c>
      <c r="E26" s="32">
        <f>D26*Zdroj!D26</f>
        <v>2.5700000000000003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1.6</v>
      </c>
      <c r="E27" s="32">
        <f>D27*Zdroj!D27</f>
        <v>11680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2</v>
      </c>
      <c r="E29" s="32">
        <f>D29*Zdroj!D29</f>
        <v>3400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5.2510000000000003</v>
      </c>
      <c r="E30" s="32">
        <f>D30*Zdroj!D30</f>
        <v>183.78500000000003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7.8719999999999999</v>
      </c>
      <c r="E31" s="33"/>
      <c r="F31" s="32">
        <f>D31*Zdroj!E30</f>
        <v>1180.8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500*2+3000*2+700*2</f>
        <v>8400</v>
      </c>
      <c r="E32" s="32">
        <f>D32*Zdroj!D31</f>
        <v>3360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2250*2*2</f>
        <v>9000</v>
      </c>
      <c r="E33" s="33"/>
      <c r="F33" s="32">
        <f>D33*Zdroj!E31</f>
        <v>3150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(380+400)</f>
        <v>780</v>
      </c>
      <c r="E34" s="32">
        <f>D34*Zdroj!D32</f>
        <v>702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520</f>
        <v>520</v>
      </c>
      <c r="E35" s="33"/>
      <c r="F35" s="32">
        <f>D35*Zdroj!E33</f>
        <v>572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250*4</f>
        <v>1000</v>
      </c>
      <c r="E36" s="33"/>
      <c r="F36" s="32">
        <f>D36*Zdroj!E34</f>
        <v>520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2*(110*5)</f>
        <v>1100</v>
      </c>
      <c r="E37" s="32">
        <f>D37*Zdroj!D35</f>
        <v>770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2*(420*9+200*10+210*10+1400*9+1000*9)</f>
        <v>58960</v>
      </c>
      <c r="E39" s="32">
        <f>D39*Zdroj!D36</f>
        <v>47168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100</f>
        <v>100</v>
      </c>
      <c r="E41" s="32">
        <f>D41*Zdroj!D37</f>
        <v>440.00000000000006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100</f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5.2510000000000048</v>
      </c>
      <c r="E43" s="32">
        <f>D43*Zdroj!D38</f>
        <v>2888.0500000000025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7.8719999999999573</v>
      </c>
      <c r="E44" s="33"/>
      <c r="F44" s="32">
        <f>D44*Zdroj!E39</f>
        <v>2361.5999999999872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(171.859-167)+(174.219-173.827)</f>
        <v>5.2510000000000048</v>
      </c>
      <c r="E45" s="32">
        <f>D45*Zdroj!D40</f>
        <v>5251.0000000000045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4*(173.827-171.859)</f>
        <v>7.8719999999999573</v>
      </c>
      <c r="E46" s="33"/>
      <c r="F46" s="32">
        <f>D46*Zdroj!E41</f>
        <v>5510.3999999999705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2*((172.7-167)+(174.6-174.19))</f>
        <v>12.21999999999997</v>
      </c>
      <c r="E47" s="32">
        <f>D47*Zdroj!D42</f>
        <v>2443.9999999999941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6*(174.19-172.7)</f>
        <v>8.9400000000000546</v>
      </c>
      <c r="E48" s="33"/>
      <c r="F48" s="32">
        <f>D48*Zdroj!E42</f>
        <v>2235.0000000000136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(48+370+360+320+120+30+160)</f>
        <v>1408</v>
      </c>
      <c r="E51" s="32">
        <f>D51*Zdroj!D44</f>
        <v>3660.8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f>2208</f>
        <v>2208</v>
      </c>
      <c r="E52" s="33"/>
      <c r="F52" s="32">
        <f>D52*Zdroj!E44</f>
        <v>5740.8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</f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514</v>
      </c>
      <c r="E61" s="32">
        <f>D61*Zdroj!D51</f>
        <v>15420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514</v>
      </c>
      <c r="E65" s="32">
        <f>D65*Zdroj!D55</f>
        <v>616.79999999999995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109540.95000000001</v>
      </c>
      <c r="F71" s="34">
        <f>SUM(F9:F70)</f>
        <v>43648.519999999975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1798.136800000022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154987.60680000001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Zdroj</vt:lpstr>
      <vt:lpstr>07A_SNV-PP_REF</vt:lpstr>
      <vt:lpstr>07A_SNV-PP_140</vt:lpstr>
      <vt:lpstr>07A_SNV-PP_160_1</vt:lpstr>
      <vt:lpstr>07A_SNV-PP_160_2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2015-09-18T07:49:59Z</dcterms:modified>
</cp:coreProperties>
</file>